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2_стоимости ПС Пионерская\ПС Пионерская\"/>
    </mc:Choice>
  </mc:AlternateContent>
  <xr:revisionPtr revIDLastSave="0" documentId="13_ncr:1_{05D6F1A0-08C8-4085-B96F-ED6886C733D6}" xr6:coauthVersionLast="47" xr6:coauthVersionMax="47" xr10:uidLastSave="{00000000-0000-0000-0000-000000000000}"/>
  <bookViews>
    <workbookView minimized="1" xWindow="2550" yWindow="945" windowWidth="16665" windowHeight="15600" xr2:uid="{650F462C-A855-4E27-A1CA-9478B48DF81C}"/>
  </bookViews>
  <sheets>
    <sheet name="в договор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3" l="1"/>
  <c r="E21" i="3" s="1"/>
  <c r="F20" i="3"/>
  <c r="G24" i="3"/>
  <c r="F24" i="3"/>
  <c r="G20" i="3"/>
  <c r="G21" i="3" s="1"/>
  <c r="G25" i="3" s="1"/>
  <c r="H19" i="3"/>
  <c r="E23" i="3" l="1"/>
  <c r="F21" i="3"/>
  <c r="F25" i="3" s="1"/>
  <c r="H20" i="3"/>
  <c r="H21" i="3" s="1"/>
  <c r="D20" i="3"/>
  <c r="F26" i="3" l="1"/>
  <c r="F27" i="3" s="1"/>
  <c r="G26" i="3"/>
  <c r="G27" i="3"/>
  <c r="G28" i="3" s="1"/>
  <c r="G29" i="3" s="1"/>
  <c r="E24" i="3"/>
  <c r="E25" i="3" s="1"/>
  <c r="D21" i="3"/>
  <c r="D23" i="3" l="1"/>
  <c r="E26" i="3"/>
  <c r="E27" i="3" s="1"/>
  <c r="F28" i="3"/>
  <c r="F29" i="3" s="1"/>
  <c r="E28" i="3" l="1"/>
  <c r="E29" i="3" s="1"/>
  <c r="H23" i="3" l="1"/>
  <c r="H24" i="3" s="1"/>
  <c r="H25" i="3" s="1"/>
  <c r="H26" i="3" s="1"/>
  <c r="D24" i="3"/>
  <c r="D25" i="3" s="1"/>
  <c r="H27" i="3" l="1"/>
  <c r="D26" i="3"/>
  <c r="D27" i="3" s="1"/>
  <c r="D28" i="3" s="1"/>
  <c r="D29" i="3" s="1"/>
  <c r="H28" i="3" l="1"/>
  <c r="H29" i="3" s="1"/>
</calcChain>
</file>

<file path=xl/sharedStrings.xml><?xml version="1.0" encoding="utf-8"?>
<sst xmlns="http://schemas.openxmlformats.org/spreadsheetml/2006/main" count="42" uniqueCount="40">
  <si>
    <t xml:space="preserve">                                 "Согласовано"</t>
  </si>
  <si>
    <r>
      <rPr>
        <b/>
        <sz val="9"/>
        <color theme="1"/>
        <rFont val="Arial"/>
        <family val="2"/>
        <charset val="204"/>
      </rPr>
      <t>"Утверждаю"</t>
    </r>
    <r>
      <rPr>
        <sz val="9"/>
        <color theme="1"/>
        <rFont val="Arial"/>
        <family val="2"/>
        <charset val="204"/>
      </rPr>
      <t xml:space="preserve">
Генеральный директор  АО «Западная энергетическая компания»</t>
    </r>
  </si>
  <si>
    <t>Генеральный директор ООО «БалтСтройСервис»</t>
  </si>
  <si>
    <t xml:space="preserve">___________________________ /Давидович Н.А./ </t>
  </si>
  <si>
    <t>___________________________________ /Ретиков М.Т./</t>
  </si>
  <si>
    <t>Стройка: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</si>
  <si>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</si>
  <si>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</si>
  <si>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</si>
  <si>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</si>
  <si>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</si>
  <si>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</si>
  <si>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 руб.</t>
  </si>
  <si>
    <t>строительных работ</t>
  </si>
  <si>
    <t>монтажных работ</t>
  </si>
  <si>
    <t>оборудования</t>
  </si>
  <si>
    <t xml:space="preserve">прочих </t>
  </si>
  <si>
    <t xml:space="preserve">Глава 2. Основные объекты строительства. ПС 110 кВ </t>
  </si>
  <si>
    <t>02-01-01</t>
  </si>
  <si>
    <t>Итого по главе 2</t>
  </si>
  <si>
    <t>ИТОГО по главам 1-2</t>
  </si>
  <si>
    <t>Глава 9. Прочие работы и затраты</t>
  </si>
  <si>
    <t xml:space="preserve">ГСН 81-05-02-2007 </t>
  </si>
  <si>
    <t>Зимнее удорожание 0,756%</t>
  </si>
  <si>
    <t>Итого по главе 9</t>
  </si>
  <si>
    <t>ИТОГО по главам 1-9</t>
  </si>
  <si>
    <t>Итого с непредвиденными затратами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</si>
  <si>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</si>
  <si>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</si>
  <si>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</si>
  <si>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</si>
  <si>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</si>
  <si>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</si>
  <si>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</si>
  <si>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Модернизация устройств релейных защит и автоматики (РЗА) ПС 110 кВ Пионерская</t>
  </si>
  <si>
    <t xml:space="preserve">Непредвиденные затраты - 3,0% </t>
  </si>
  <si>
    <t>Приложение № 1 к договору № 10-2025/ЗЭК от 10.02.2025 г.</t>
  </si>
  <si>
    <t>Составлен в прогнозных ценах на 4 квартал 2024 года</t>
  </si>
  <si>
    <t>ПИР</t>
  </si>
  <si>
    <t>ПН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</si>
</sst>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_р_.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5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4" fontId="3" fillId="2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/>
    </xf>
    <xf numFmtId="49" fontId="6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4" fontId="3" fillId="2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F0D38-01FA-4B20-ADA9-DA1610BCA2F2}">
  <sheetPr>
    <tabColor rgb="FF00B0F0"/>
  </sheetPr>
  <dimension ref="A1:H35"/>
  <sheetViews>
    <sheetView tabSelected="1" topLeftCell="A4" zoomScale="90" zoomScaleNormal="90" workbookViewId="0">
      <selection activeCell="J30" sqref="J30"/>
    </sheetView>
  </sheetViews>
  <sheetFormatPr defaultRowHeight="12" x14ac:dyDescent="0.2"/>
  <cols>
    <col min="1" max="1" width="4.7109375" style="1" customWidth="1"/>
    <col min="2" max="2" width="14.140625" style="2" customWidth="1"/>
    <col min="3" max="3" width="58.28515625" style="4" customWidth="1"/>
    <col min="4" max="4" width="16" style="5" customWidth="1"/>
    <col min="5" max="5" width="13.5703125" style="5" customWidth="1"/>
    <col min="6" max="6" width="12.7109375" style="5" customWidth="1"/>
    <col min="7" max="7" width="14.5703125" style="5" customWidth="1"/>
    <col min="8" max="8" width="16.7109375" style="5" customWidth="1"/>
    <col min="9" max="16384" width="9.140625" style="10"/>
  </cols>
  <sheetData>
    <row r="1" spans="1:8" ht="16.5" customHeight="1" x14ac:dyDescent="0.2">
      <c r="C1" s="3"/>
      <c r="D1" s="35" t="s">
        <v>36</v>
      </c>
      <c r="E1" s="35"/>
      <c r="F1" s="35"/>
      <c r="G1" s="35"/>
      <c r="H1" s="35"/>
    </row>
    <row r="2" spans="1:8" ht="16.5" customHeight="1" x14ac:dyDescent="0.2">
      <c r="B2" s="36" t="s">
        <v>0</v>
      </c>
      <c r="C2" s="37"/>
      <c r="D2" s="38" t="s">
        <v>1</v>
      </c>
      <c r="E2" s="38"/>
      <c r="F2" s="38"/>
      <c r="G2" s="38"/>
      <c r="H2" s="38"/>
    </row>
    <row r="3" spans="1:8" ht="16.5" customHeight="1" x14ac:dyDescent="0.2">
      <c r="B3" s="39" t="s">
        <v>2</v>
      </c>
      <c r="C3" s="37"/>
      <c r="D3" s="38"/>
      <c r="E3" s="38"/>
      <c r="F3" s="38"/>
      <c r="G3" s="38"/>
      <c r="H3" s="38"/>
    </row>
    <row r="4" spans="1:8" ht="16.5" customHeight="1" x14ac:dyDescent="0.2">
      <c r="B4" s="39" t="s">
        <v>3</v>
      </c>
      <c r="C4" s="37"/>
      <c r="D4" s="40" t="s">
        <v>4</v>
      </c>
      <c r="E4" s="40"/>
      <c r="F4" s="40"/>
      <c r="G4" s="40"/>
      <c r="H4" s="40"/>
    </row>
    <row r="5" spans="1:8" ht="16.5" customHeight="1" x14ac:dyDescent="0.2"/>
    <row r="6" spans="1:8" ht="16.5" customHeight="1" x14ac:dyDescent="0.2">
      <c r="B6" s="6" t="s">
        <v>5</v>
      </c>
      <c r="C6" s="41" t="s">
        <v>34</v>
      </c>
      <c r="D6" s="41"/>
      <c r="E6" s="41"/>
      <c r="F6" s="41"/>
      <c r="G6" s="41"/>
      <c r="H6" s="41"/>
    </row>
    <row r="9" spans="1:8" ht="17.25" customHeight="1" x14ac:dyDescent="0.2">
      <c r="A9" s="42"/>
      <c r="B9" s="42"/>
      <c r="C9" s="43" t="s">
        <v>6</v>
      </c>
      <c r="D9" s="43"/>
      <c r="E9" s="43"/>
      <c r="F9" s="43"/>
      <c r="G9" s="43"/>
      <c r="H9" s="7"/>
    </row>
    <row r="10" spans="1:8" ht="17.25" customHeight="1" x14ac:dyDescent="0.2">
      <c r="A10" s="33"/>
      <c r="B10" s="44" t="s">
        <v>34</v>
      </c>
      <c r="C10" s="44"/>
      <c r="D10" s="44"/>
      <c r="E10" s="44"/>
      <c r="F10" s="44"/>
      <c r="G10" s="44"/>
      <c r="H10" s="44"/>
    </row>
    <row r="11" spans="1:8" x14ac:dyDescent="0.2">
      <c r="B11" s="1"/>
      <c r="C11" s="45" t="s">
        <v>7</v>
      </c>
      <c r="D11" s="45"/>
      <c r="E11" s="45"/>
      <c r="F11" s="45"/>
      <c r="G11" s="45"/>
      <c r="H11" s="11"/>
    </row>
    <row r="12" spans="1:8" ht="15.75" customHeight="1" x14ac:dyDescent="0.2">
      <c r="A12" s="34" t="s">
        <v>37</v>
      </c>
      <c r="B12" s="34"/>
      <c r="C12" s="34"/>
      <c r="D12" s="34"/>
      <c r="E12" s="34"/>
      <c r="F12" s="34"/>
      <c r="G12" s="34"/>
      <c r="H12" s="34"/>
    </row>
    <row r="13" spans="1:8" ht="18.75" customHeight="1" x14ac:dyDescent="0.2">
      <c r="A13" s="46" t="s">
        <v>8</v>
      </c>
      <c r="B13" s="50" t="s">
        <v>9</v>
      </c>
      <c r="C13" s="46" t="s">
        <v>10</v>
      </c>
      <c r="D13" s="51" t="s">
        <v>11</v>
      </c>
      <c r="E13" s="51"/>
      <c r="F13" s="51"/>
      <c r="G13" s="51"/>
      <c r="H13" s="46" t="s">
        <v>12</v>
      </c>
    </row>
    <row r="14" spans="1:8" x14ac:dyDescent="0.2">
      <c r="A14" s="46"/>
      <c r="B14" s="50"/>
      <c r="C14" s="46"/>
      <c r="D14" s="46" t="s">
        <v>13</v>
      </c>
      <c r="E14" s="46" t="s">
        <v>14</v>
      </c>
      <c r="F14" s="46" t="s">
        <v>15</v>
      </c>
      <c r="G14" s="46" t="s">
        <v>16</v>
      </c>
      <c r="H14" s="46"/>
    </row>
    <row r="15" spans="1:8" ht="12" customHeight="1" x14ac:dyDescent="0.2">
      <c r="A15" s="46"/>
      <c r="B15" s="50"/>
      <c r="C15" s="46"/>
      <c r="D15" s="46"/>
      <c r="E15" s="46"/>
      <c r="F15" s="46"/>
      <c r="G15" s="46"/>
      <c r="H15" s="46"/>
    </row>
    <row r="16" spans="1:8" ht="7.5" customHeight="1" x14ac:dyDescent="0.2">
      <c r="A16" s="46"/>
      <c r="B16" s="50"/>
      <c r="C16" s="46"/>
      <c r="D16" s="46"/>
      <c r="E16" s="46"/>
      <c r="F16" s="46"/>
      <c r="G16" s="46"/>
      <c r="H16" s="46"/>
    </row>
    <row r="17" spans="1:8" ht="13.5" customHeight="1" x14ac:dyDescent="0.2">
      <c r="A17" s="31">
        <v>1</v>
      </c>
      <c r="B17" s="9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</row>
    <row r="18" spans="1:8" ht="18" customHeight="1" x14ac:dyDescent="0.2">
      <c r="A18" s="31"/>
      <c r="B18" s="47" t="s">
        <v>17</v>
      </c>
      <c r="C18" s="48"/>
      <c r="D18" s="13"/>
      <c r="E18" s="13"/>
      <c r="F18" s="13"/>
      <c r="G18" s="13"/>
      <c r="H18" s="13"/>
    </row>
    <row r="19" spans="1:8" ht="22.5" customHeight="1" x14ac:dyDescent="0.2">
      <c r="A19" s="31">
        <v>1</v>
      </c>
      <c r="B19" s="30" t="s">
        <v>18</v>
      </c>
      <c r="C19" s="8" t="s">
        <v>34</v>
      </c>
      <c r="D19" s="12">
        <v>0</v>
      </c>
      <c r="E19" s="12">
        <v>7360643.2300000004</v>
      </c>
      <c r="F19" s="12">
        <v>19950688</v>
      </c>
      <c r="G19" s="12">
        <v>0</v>
      </c>
      <c r="H19" s="13">
        <f>D19+E19+F19+G19</f>
        <v>27311331.23</v>
      </c>
    </row>
    <row r="20" spans="1:8" ht="18" customHeight="1" x14ac:dyDescent="0.2">
      <c r="A20" s="31"/>
      <c r="B20" s="30"/>
      <c r="C20" s="14" t="s">
        <v>19</v>
      </c>
      <c r="D20" s="13">
        <f>SUM(D19:D19)</f>
        <v>0</v>
      </c>
      <c r="E20" s="13">
        <f>SUM(E19:E19)</f>
        <v>7360643.2300000004</v>
      </c>
      <c r="F20" s="13">
        <f>SUM(F19:F19)</f>
        <v>19950688</v>
      </c>
      <c r="G20" s="13">
        <f>SUM(G19:G19)</f>
        <v>0</v>
      </c>
      <c r="H20" s="13">
        <f>SUM(H19:H19)</f>
        <v>27311331.23</v>
      </c>
    </row>
    <row r="21" spans="1:8" ht="18" customHeight="1" x14ac:dyDescent="0.2">
      <c r="A21" s="31"/>
      <c r="B21" s="30"/>
      <c r="C21" s="14" t="s">
        <v>20</v>
      </c>
      <c r="D21" s="13">
        <f>D20</f>
        <v>0</v>
      </c>
      <c r="E21" s="13">
        <f>E20</f>
        <v>7360643.2300000004</v>
      </c>
      <c r="F21" s="13">
        <f>F20</f>
        <v>19950688</v>
      </c>
      <c r="G21" s="13">
        <f>G20</f>
        <v>0</v>
      </c>
      <c r="H21" s="13">
        <f>H20</f>
        <v>27311331.23</v>
      </c>
    </row>
    <row r="22" spans="1:8" ht="16.5" customHeight="1" x14ac:dyDescent="0.2">
      <c r="A22" s="31"/>
      <c r="B22" s="30"/>
      <c r="C22" s="15" t="s">
        <v>21</v>
      </c>
      <c r="D22" s="12"/>
      <c r="E22" s="12"/>
      <c r="F22" s="12"/>
      <c r="G22" s="12"/>
      <c r="H22" s="12"/>
    </row>
    <row r="23" spans="1:8" ht="21.75" customHeight="1" x14ac:dyDescent="0.2">
      <c r="A23" s="31">
        <v>2</v>
      </c>
      <c r="B23" s="28" t="s">
        <v>22</v>
      </c>
      <c r="C23" s="16" t="s">
        <v>23</v>
      </c>
      <c r="D23" s="12">
        <f>D21*0.00756</f>
        <v>0</v>
      </c>
      <c r="E23" s="12">
        <f>E21*0.00756</f>
        <v>55646.462818800006</v>
      </c>
      <c r="F23" s="12">
        <v>0</v>
      </c>
      <c r="G23" s="12">
        <v>0</v>
      </c>
      <c r="H23" s="13">
        <f>D23+E23</f>
        <v>55646.462818800006</v>
      </c>
    </row>
    <row r="24" spans="1:8" ht="16.5" customHeight="1" x14ac:dyDescent="0.2">
      <c r="A24" s="31"/>
      <c r="B24" s="30"/>
      <c r="C24" s="14" t="s">
        <v>24</v>
      </c>
      <c r="D24" s="13">
        <f>SUM(D23)</f>
        <v>0</v>
      </c>
      <c r="E24" s="13">
        <f>SUM(E23)</f>
        <v>55646.462818800006</v>
      </c>
      <c r="F24" s="13">
        <f>SUM(F23)</f>
        <v>0</v>
      </c>
      <c r="G24" s="13">
        <f>SUM(G23)</f>
        <v>0</v>
      </c>
      <c r="H24" s="13">
        <f>SUM(H23)</f>
        <v>55646.462818800006</v>
      </c>
    </row>
    <row r="25" spans="1:8" ht="16.5" customHeight="1" x14ac:dyDescent="0.2">
      <c r="A25" s="31"/>
      <c r="B25" s="17"/>
      <c r="C25" s="14" t="s">
        <v>25</v>
      </c>
      <c r="D25" s="13">
        <f>D21+D24</f>
        <v>0</v>
      </c>
      <c r="E25" s="13">
        <f>E21+E24</f>
        <v>7416289.6928188</v>
      </c>
      <c r="F25" s="13">
        <f>F21+F24</f>
        <v>19950688</v>
      </c>
      <c r="G25" s="13">
        <f>G21+G24</f>
        <v>0</v>
      </c>
      <c r="H25" s="13">
        <f>H21+H24</f>
        <v>27366977.692818802</v>
      </c>
    </row>
    <row r="26" spans="1:8" ht="16.5" customHeight="1" x14ac:dyDescent="0.2">
      <c r="A26" s="31">
        <v>3</v>
      </c>
      <c r="B26" s="30"/>
      <c r="C26" s="18" t="s">
        <v>35</v>
      </c>
      <c r="D26" s="13">
        <f>D25*0.03</f>
        <v>0</v>
      </c>
      <c r="E26" s="13">
        <f>E25*0.03</f>
        <v>222488.69078456398</v>
      </c>
      <c r="F26" s="13">
        <f>F25*0.03</f>
        <v>598520.64</v>
      </c>
      <c r="G26" s="13">
        <f>G25*0.03</f>
        <v>0</v>
      </c>
      <c r="H26" s="13">
        <f>H25*0.03</f>
        <v>821009.33078456402</v>
      </c>
    </row>
    <row r="27" spans="1:8" ht="16.5" customHeight="1" x14ac:dyDescent="0.2">
      <c r="A27" s="19"/>
      <c r="B27" s="20"/>
      <c r="C27" s="21" t="s">
        <v>26</v>
      </c>
      <c r="D27" s="22">
        <f>SUM(D25:D26)</f>
        <v>0</v>
      </c>
      <c r="E27" s="22">
        <f>SUM(E25:E26)</f>
        <v>7638778.3836033642</v>
      </c>
      <c r="F27" s="22">
        <f>SUM(F25:F26)</f>
        <v>20549208.640000001</v>
      </c>
      <c r="G27" s="22">
        <f>SUM(G25:G26)</f>
        <v>0</v>
      </c>
      <c r="H27" s="22">
        <f>SUM(H25:H26)</f>
        <v>28187987.023603365</v>
      </c>
    </row>
    <row r="28" spans="1:8" ht="18" customHeight="1" x14ac:dyDescent="0.2">
      <c r="A28" s="19"/>
      <c r="B28" s="20"/>
      <c r="C28" s="21" t="s">
        <v>27</v>
      </c>
      <c r="D28" s="22">
        <f>D27*0.2</f>
        <v>0</v>
      </c>
      <c r="E28" s="22">
        <f>E27*0.2</f>
        <v>1527755.676720673</v>
      </c>
      <c r="F28" s="22">
        <f>F27*0.2</f>
        <v>4109841.7280000001</v>
      </c>
      <c r="G28" s="22">
        <f>G27*0.2</f>
        <v>0</v>
      </c>
      <c r="H28" s="22">
        <f>H27*0.2</f>
        <v>5637597.4047206733</v>
      </c>
    </row>
    <row r="29" spans="1:8" ht="15.75" customHeight="1" x14ac:dyDescent="0.2">
      <c r="A29" s="19"/>
      <c r="B29" s="23"/>
      <c r="C29" s="24" t="s">
        <v>28</v>
      </c>
      <c r="D29" s="25">
        <f>SUM(D27:D28)</f>
        <v>0</v>
      </c>
      <c r="E29" s="25">
        <f>SUM(E27:E28)</f>
        <v>9166534.0603240374</v>
      </c>
      <c r="F29" s="25">
        <f>SUM(F27:F28)</f>
        <v>24659050.368000001</v>
      </c>
      <c r="G29" s="25">
        <f>SUM(G27:G28)</f>
        <v>0</v>
      </c>
      <c r="H29" s="25">
        <f>SUM(H27:H28)</f>
        <v>33825584.428324036</v>
      </c>
    </row>
    <row r="30" spans="1:8" ht="15.75" customHeight="1" x14ac:dyDescent="0.2">
      <c r="A30" s="52"/>
      <c r="B30" s="53"/>
      <c r="C30" s="54"/>
      <c r="D30" s="55"/>
      <c r="E30" s="55"/>
      <c r="F30" s="55"/>
      <c r="G30" s="55"/>
      <c r="H30" s="55"/>
    </row>
    <row r="31" spans="1:8" x14ac:dyDescent="0.2">
      <c r="F31" s="5" t="s">
        <v>38</v>
      </c>
      <c r="G31" s="5">
        <v>2449440</v>
      </c>
    </row>
    <row r="32" spans="1:8" ht="29.25" customHeight="1" x14ac:dyDescent="0.2">
      <c r="F32" s="5" t="s">
        <v>39</v>
      </c>
      <c r="G32" s="22">
        <v>3469006.2</v>
      </c>
    </row>
    <row r="33" spans="2:8" x14ac:dyDescent="0.2">
      <c r="B33" s="29" t="s">
        <v>29</v>
      </c>
      <c r="C33" s="32"/>
      <c r="D33" s="32" t="s">
        <v>30</v>
      </c>
      <c r="E33" s="10"/>
      <c r="H33" s="26"/>
    </row>
    <row r="34" spans="2:8" ht="19.5" customHeight="1" x14ac:dyDescent="0.2">
      <c r="B34" s="29"/>
      <c r="C34" s="27"/>
      <c r="D34" s="39" t="s">
        <v>31</v>
      </c>
      <c r="E34" s="39"/>
      <c r="F34" s="10"/>
      <c r="G34" s="10"/>
      <c r="H34" s="10"/>
    </row>
    <row r="35" spans="2:8" ht="16.5" customHeight="1" x14ac:dyDescent="0.2">
      <c r="B35" s="49" t="s">
        <v>32</v>
      </c>
      <c r="C35" s="49"/>
      <c r="D35" s="32" t="s">
        <v>33</v>
      </c>
      <c r="E35" s="32"/>
      <c r="F35" s="32"/>
      <c r="G35" s="32"/>
      <c r="H35" s="32"/>
    </row>
  </sheetData>
  <mergeCells count="24">
    <mergeCell ref="B18:C18"/>
    <mergeCell ref="D34:E34"/>
    <mergeCell ref="B35:C35"/>
    <mergeCell ref="A13:A16"/>
    <mergeCell ref="B13:B16"/>
    <mergeCell ref="C13:C16"/>
    <mergeCell ref="D13:G13"/>
    <mergeCell ref="H13:H16"/>
    <mergeCell ref="D14:D16"/>
    <mergeCell ref="E14:E16"/>
    <mergeCell ref="F14:F16"/>
    <mergeCell ref="G14:G16"/>
    <mergeCell ref="A12:H12"/>
    <mergeCell ref="D1:H1"/>
    <mergeCell ref="B2:C2"/>
    <mergeCell ref="D2:H3"/>
    <mergeCell ref="B3:C3"/>
    <mergeCell ref="B4:C4"/>
    <mergeCell ref="D4:H4"/>
    <mergeCell ref="C6:H6"/>
    <mergeCell ref="A9:B9"/>
    <mergeCell ref="C9:G9"/>
    <mergeCell ref="B10:H10"/>
    <mergeCell ref="C11:G11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договор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</dc:creator>
  <cp:lastModifiedBy>sergenhappy@mail.ru</cp:lastModifiedBy>
  <cp:lastPrinted>2025-03-02T13:04:29Z</cp:lastPrinted>
  <dcterms:created xsi:type="dcterms:W3CDTF">2024-06-10T07:20:24Z</dcterms:created>
  <dcterms:modified xsi:type="dcterms:W3CDTF">2025-03-02T18:04:39Z</dcterms:modified>
</cp:coreProperties>
</file>